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bookViews>
    <workbookView xWindow="0" yWindow="0" windowWidth="24000" windowHeight="70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" i="1" l="1"/>
  <c r="AF10" i="1"/>
  <c r="AF11" i="1"/>
  <c r="AF12" i="1"/>
  <c r="AF13" i="1"/>
  <c r="AF14" i="1"/>
  <c r="AF15" i="1"/>
  <c r="AF16" i="1"/>
  <c r="AF17" i="1"/>
  <c r="AF18" i="1"/>
  <c r="AF19" i="1"/>
  <c r="AF20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21" i="1"/>
  <c r="AE34" i="1" l="1"/>
  <c r="AD20" i="1"/>
  <c r="AD19" i="1"/>
  <c r="AD18" i="1"/>
  <c r="AD17" i="1"/>
  <c r="AD16" i="1"/>
  <c r="AD15" i="1"/>
  <c r="AD14" i="1"/>
  <c r="AD13" i="1"/>
  <c r="AD12" i="1"/>
  <c r="AD11" i="1"/>
  <c r="AD10" i="1"/>
  <c r="AD9" i="1"/>
  <c r="AE16" i="1"/>
  <c r="AE10" i="1" l="1"/>
  <c r="AE11" i="1"/>
  <c r="AE12" i="1"/>
  <c r="AE13" i="1"/>
  <c r="AE14" i="1"/>
  <c r="AE15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9" i="1"/>
</calcChain>
</file>

<file path=xl/sharedStrings.xml><?xml version="1.0" encoding="utf-8"?>
<sst xmlns="http://schemas.openxmlformats.org/spreadsheetml/2006/main" count="53" uniqueCount="26">
  <si>
    <t>اول</t>
  </si>
  <si>
    <t>ممتاز</t>
  </si>
  <si>
    <t>ن رئيس قسم</t>
  </si>
  <si>
    <t>ن مدير إدارة</t>
  </si>
  <si>
    <t>مدير أدارة</t>
  </si>
  <si>
    <t>عالى</t>
  </si>
  <si>
    <t>رئيس قسم</t>
  </si>
  <si>
    <t>ن مدير إدارة يناير</t>
  </si>
  <si>
    <t>مدير أدارة يناير</t>
  </si>
  <si>
    <t xml:space="preserve"> </t>
  </si>
  <si>
    <t>استحقاق الترقيه بالشهر</t>
  </si>
  <si>
    <t>المؤهل</t>
  </si>
  <si>
    <t>الترقية</t>
  </si>
  <si>
    <t>الترقيه تتم في شهر 7 وشهر يناير التالى له</t>
  </si>
  <si>
    <t>متوسط</t>
  </si>
  <si>
    <t>رئيس وحدة</t>
  </si>
  <si>
    <t>رئيس وحدة_يناير</t>
  </si>
  <si>
    <t>فنى_إدارى</t>
  </si>
  <si>
    <t>فنى_إدارى_يناير</t>
  </si>
  <si>
    <t>فنى_إدارى_ماهر</t>
  </si>
  <si>
    <t>فنى_إدارى_ماهر_يناير</t>
  </si>
  <si>
    <t>ن رئيس قسم_يناير</t>
  </si>
  <si>
    <t>رئيس قسم_يناير</t>
  </si>
  <si>
    <t>ن مدير إدارة_يناير</t>
  </si>
  <si>
    <t>مدير إدارة</t>
  </si>
  <si>
    <t>مدير إدارة_يناير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</si>
</sst>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 vertical="center"/>
    </xf>
    <xf numFmtId="0" fontId="3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1"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AH34"/>
  <sheetViews>
    <sheetView rightToLeft="1" tabSelected="1" topLeftCell="A8" workbookViewId="0">
      <selection activeCell="AF9" sqref="AF9"/>
    </sheetView>
  </sheetViews>
  <sheetFormatPr defaultRowHeight="15"/>
  <cols>
    <col min="1" max="2" width="9.140625" style="1"/>
    <col min="3" max="4" width="0" style="1" hidden="1" customWidth="1"/>
    <col min="5" max="5" width="7.140625" style="1" customWidth="1"/>
    <col min="6" max="6" width="7.28515625" style="1" customWidth="1"/>
    <col min="7" max="10" width="4" style="1" customWidth="1"/>
    <col min="11" max="11" width="21.28515625" style="1" customWidth="1"/>
    <col min="12" max="12" width="15.28515625" style="1" hidden="1" customWidth="1"/>
    <col min="13" max="26" width="4" style="1" hidden="1" customWidth="1"/>
    <col min="27" max="29" width="0" style="1" hidden="1" customWidth="1"/>
    <col min="30" max="30" width="20" style="1" customWidth="1"/>
    <col min="31" max="31" width="21.7109375" style="1" customWidth="1"/>
    <col min="32" max="32" width="39.140625" style="1" customWidth="1"/>
    <col min="33" max="16384" width="9.140625" style="1"/>
  </cols>
  <sheetData>
    <row r="1" spans="6:34" hidden="1"/>
    <row r="2" spans="6:34" hidden="1"/>
    <row r="3" spans="6:34" hidden="1"/>
    <row r="4" spans="6:34" hidden="1"/>
    <row r="5" spans="6:34" hidden="1"/>
    <row r="6" spans="6:34" hidden="1"/>
    <row r="7" spans="6:34" hidden="1"/>
    <row r="8" spans="6:34" ht="15.75">
      <c r="F8" s="3" t="s">
        <v>11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 t="s">
        <v>12</v>
      </c>
      <c r="AE8" s="3" t="s">
        <v>10</v>
      </c>
      <c r="AF8" s="3" t="s">
        <v>13</v>
      </c>
    </row>
    <row r="9" spans="6:34" ht="18.75">
      <c r="F9" s="4" t="s">
        <v>5</v>
      </c>
      <c r="G9" s="4">
        <v>1</v>
      </c>
      <c r="H9" s="4"/>
      <c r="I9" s="5"/>
      <c r="J9" s="6">
        <v>3</v>
      </c>
      <c r="K9" s="4" t="s">
        <v>0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12" t="str">
        <f t="shared" ref="AD9:AD20" si="0">IF(AND(F9="عالى",AE9&gt;=36,AE9&lt;=41),"ترقية أول",IF(AND(F9="عالى",AE9&gt;=30,AE9&lt;=35),"ترقية أول_ يناير",IF(AND(F9="عالى",AE9&gt;=72,AE9&lt;=78),"ترقية ممتاز",IF(AND(F9="عالى",AE9&gt;=66,AE9&lt;=71),"ترقية ممتاز_ يناير",IF(AND(F9="عالى",AE9&gt;=96,AE9&lt;=101)," ن رئيس قسم",IF(AND(F9="عالى",AE9&gt;=90,AE9&lt;=95)," ن رئيس قسم _ يناير",IF(AND(F9="عالى",AE9&gt;=108,AE9&lt;=113),"رئيس قسم",IF(AND(F9="عالى",AE9&gt;=102,AE9&lt;=107),"رئيس قسم_يناير",IF(AND(F9="عالى",AE9&gt;=132,AE9&lt;=137),"ن مدير إدارة",IF(AND(F9="عالى",AE9&gt;=126,AE9&lt;=131),"ن مدير إدارة_يناير",IF(AND(F9="عالى",AE9&gt;=144,AE9&lt;=149),"مدير إدارة",IF(AND(F9="عالى",AE9&gt;=138,AE9&lt;=143),"مدير إدارة_يناير",""))))))))))))</f>
        <v>ترقية أول</v>
      </c>
      <c r="AE9" s="2">
        <f>J9*12+I9</f>
        <v>36</v>
      </c>
      <c r="AF9" s="11" t="str">
        <f t="shared" ref="AF9:AF20" si="1">IF(AND(F9="متوسط",AE9&gt;=60,AE9&lt;=65),"رئيس وحده",IF(AND(F9="متوسط",AE9&gt;=54,AE9&lt;=59),"رئيس وحده_يناير",IF(AND(F9="متوسط",AE9&gt;=96,AE9&lt;=101),"فنى_إدارى",IF(AND(F9="متوسط",AE9&gt;=90,AE9&lt;=95),"فنى_إدارى_يناير",IF(AND(F9="متوسط",AE9&gt;=132,AE9&lt;=137),"فنى_إدارى_ماهر",IF(AND(F9="متوسط",AE9&gt;=126,AE9&lt;=131),"فنى_إدارى_ماهر_يناير",IF(AND(F9="متوسط",AE9&gt;=156,AE9&lt;=161),"ن رئيس قسم",IF(AND(F9="متوسط",AE9&gt;=150,AE9&lt;=155),"ن رئيس قسم_يناير",IF(AND(F9="متوسط",AE9&gt;=168,AE9&lt;=174)," رئيس قسم",IF(AND(F9="متوسط",AE9&gt;=162,AE9&lt;=167)," رئيس قسم_يناير",IF(AND(F9="متوسط",AE9&gt;=192,AE9&lt;=197),"ن مديرإدارة ",IF(AND(F9="متوسط",AE9&gt;=186,AE9&lt;=191),"ن مدير إدارة ",IF(AND(F9="متوسط",AE9&gt;=204,AE9&lt;=209)," مدير إدارة ",IF(AND(F9="متوسط",AE9&gt;=198,AE9&lt;=203)," مدير إدارة_يناير ",""))))))))))))))</f>
        <v/>
      </c>
    </row>
    <row r="10" spans="6:34" ht="18.75">
      <c r="F10" s="4" t="s">
        <v>5</v>
      </c>
      <c r="G10" s="4">
        <v>2</v>
      </c>
      <c r="H10" s="4"/>
      <c r="I10" s="5">
        <v>6</v>
      </c>
      <c r="J10" s="6">
        <v>2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 t="str">
        <f t="shared" si="0"/>
        <v>ترقية أول_ يناير</v>
      </c>
      <c r="AE10" s="2">
        <f t="shared" ref="AE10:AE34" si="2">J10*12+I10</f>
        <v>30</v>
      </c>
      <c r="AF10" s="1" t="str">
        <f t="shared" si="1"/>
        <v/>
      </c>
    </row>
    <row r="11" spans="6:34" ht="18.75">
      <c r="F11" s="4" t="s">
        <v>5</v>
      </c>
      <c r="G11" s="4">
        <v>3</v>
      </c>
      <c r="H11" s="4"/>
      <c r="I11" s="7"/>
      <c r="J11" s="8">
        <v>6</v>
      </c>
      <c r="K11" s="4" t="s">
        <v>1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 t="str">
        <f t="shared" si="0"/>
        <v>ترقية ممتاز</v>
      </c>
      <c r="AE11" s="2">
        <f t="shared" si="2"/>
        <v>72</v>
      </c>
      <c r="AF11" s="1" t="str">
        <f t="shared" si="1"/>
        <v/>
      </c>
    </row>
    <row r="12" spans="6:34" ht="18.75">
      <c r="F12" s="4" t="s">
        <v>5</v>
      </c>
      <c r="G12" s="4">
        <v>4</v>
      </c>
      <c r="H12" s="4"/>
      <c r="I12" s="7">
        <v>6</v>
      </c>
      <c r="J12" s="8">
        <v>5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 t="str">
        <f t="shared" si="0"/>
        <v>ترقية ممتاز_ يناير</v>
      </c>
      <c r="AE12" s="2">
        <f t="shared" si="2"/>
        <v>66</v>
      </c>
      <c r="AF12" s="1" t="str">
        <f t="shared" si="1"/>
        <v/>
      </c>
    </row>
    <row r="13" spans="6:34" ht="18.75">
      <c r="F13" s="4" t="s">
        <v>5</v>
      </c>
      <c r="G13" s="4">
        <v>5</v>
      </c>
      <c r="H13" s="4"/>
      <c r="I13" s="7"/>
      <c r="J13" s="8">
        <v>8</v>
      </c>
      <c r="K13" s="4" t="s">
        <v>2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 t="str">
        <f t="shared" si="0"/>
        <v xml:space="preserve"> ن رئيس قسم</v>
      </c>
      <c r="AE13" s="2">
        <f t="shared" si="2"/>
        <v>96</v>
      </c>
      <c r="AF13" s="1" t="str">
        <f t="shared" si="1"/>
        <v/>
      </c>
    </row>
    <row r="14" spans="6:34" ht="18.75">
      <c r="F14" s="4" t="s">
        <v>5</v>
      </c>
      <c r="G14" s="4">
        <v>6</v>
      </c>
      <c r="H14" s="4"/>
      <c r="I14" s="7">
        <v>6</v>
      </c>
      <c r="J14" s="8">
        <v>7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 t="str">
        <f t="shared" si="0"/>
        <v xml:space="preserve"> ن رئيس قسم _ يناير</v>
      </c>
      <c r="AE14" s="2">
        <f t="shared" si="2"/>
        <v>90</v>
      </c>
      <c r="AF14" s="1" t="str">
        <f t="shared" si="1"/>
        <v/>
      </c>
      <c r="AH14" s="1" t="s">
        <v>9</v>
      </c>
    </row>
    <row r="15" spans="6:34" ht="18.75">
      <c r="F15" s="4" t="s">
        <v>5</v>
      </c>
      <c r="G15" s="4">
        <v>7</v>
      </c>
      <c r="H15" s="4"/>
      <c r="I15" s="7"/>
      <c r="J15" s="8">
        <v>9</v>
      </c>
      <c r="K15" s="4" t="s">
        <v>6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 t="str">
        <f t="shared" si="0"/>
        <v>رئيس قسم</v>
      </c>
      <c r="AE15" s="2">
        <f t="shared" si="2"/>
        <v>108</v>
      </c>
      <c r="AF15" s="1" t="str">
        <f t="shared" si="1"/>
        <v/>
      </c>
    </row>
    <row r="16" spans="6:34" ht="18.75">
      <c r="F16" s="4" t="s">
        <v>5</v>
      </c>
      <c r="G16" s="4">
        <v>8</v>
      </c>
      <c r="H16" s="4"/>
      <c r="I16" s="7">
        <v>6</v>
      </c>
      <c r="J16" s="8">
        <v>8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 t="str">
        <f t="shared" si="0"/>
        <v>رئيس قسم_يناير</v>
      </c>
      <c r="AE16" s="2">
        <f t="shared" si="2"/>
        <v>102</v>
      </c>
      <c r="AF16" s="1" t="str">
        <f t="shared" si="1"/>
        <v/>
      </c>
    </row>
    <row r="17" spans="6:32" ht="18.75">
      <c r="F17" s="4" t="s">
        <v>5</v>
      </c>
      <c r="G17" s="4">
        <v>9</v>
      </c>
      <c r="H17" s="4"/>
      <c r="I17" s="7"/>
      <c r="J17" s="8">
        <v>11</v>
      </c>
      <c r="K17" s="4" t="s">
        <v>3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 t="str">
        <f t="shared" si="0"/>
        <v>ن مدير إدارة</v>
      </c>
      <c r="AE17" s="2">
        <f t="shared" si="2"/>
        <v>132</v>
      </c>
      <c r="AF17" s="1" t="str">
        <f t="shared" si="1"/>
        <v/>
      </c>
    </row>
    <row r="18" spans="6:32" ht="18.75">
      <c r="F18" s="4" t="s">
        <v>5</v>
      </c>
      <c r="G18" s="4">
        <v>10</v>
      </c>
      <c r="H18" s="4"/>
      <c r="I18" s="7">
        <v>6</v>
      </c>
      <c r="J18" s="8">
        <v>10</v>
      </c>
      <c r="K18" s="4" t="s">
        <v>7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 t="str">
        <f t="shared" si="0"/>
        <v>ن مدير إدارة_يناير</v>
      </c>
      <c r="AE18" s="2">
        <f t="shared" si="2"/>
        <v>126</v>
      </c>
      <c r="AF18" s="1" t="str">
        <f t="shared" si="1"/>
        <v/>
      </c>
    </row>
    <row r="19" spans="6:32" ht="18.75">
      <c r="F19" s="4" t="s">
        <v>5</v>
      </c>
      <c r="G19" s="4">
        <v>11</v>
      </c>
      <c r="H19" s="4"/>
      <c r="I19" s="7"/>
      <c r="J19" s="8">
        <v>12</v>
      </c>
      <c r="K19" s="4" t="s">
        <v>4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 t="str">
        <f t="shared" si="0"/>
        <v>مدير إدارة</v>
      </c>
      <c r="AE19" s="2">
        <f t="shared" si="2"/>
        <v>144</v>
      </c>
      <c r="AF19" s="1" t="str">
        <f t="shared" si="1"/>
        <v/>
      </c>
    </row>
    <row r="20" spans="6:32" ht="18.75">
      <c r="F20" s="4" t="s">
        <v>5</v>
      </c>
      <c r="G20" s="4">
        <v>12</v>
      </c>
      <c r="H20" s="4"/>
      <c r="I20" s="7">
        <v>6</v>
      </c>
      <c r="J20" s="8">
        <v>11</v>
      </c>
      <c r="K20" s="4" t="s">
        <v>8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 t="str">
        <f t="shared" si="0"/>
        <v>مدير إدارة_يناير</v>
      </c>
      <c r="AE20" s="2">
        <f t="shared" si="2"/>
        <v>138</v>
      </c>
      <c r="AF20" s="1" t="str">
        <f t="shared" si="1"/>
        <v/>
      </c>
    </row>
    <row r="21" spans="6:32" ht="18.75">
      <c r="F21" s="4" t="s">
        <v>14</v>
      </c>
      <c r="G21" s="4">
        <v>1</v>
      </c>
      <c r="H21" s="4"/>
      <c r="I21" s="9"/>
      <c r="J21" s="10">
        <v>5</v>
      </c>
      <c r="K21" s="4" t="s">
        <v>15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2">
        <f t="shared" si="2"/>
        <v>60</v>
      </c>
      <c r="AF21" s="1" t="str">
        <f>IF(AND(F21="متوسط",AE21&gt;=60,AE21&lt;=65),"رئيس وحده",IF(AND(F21="متوسط",AE21&gt;=54,AE21&lt;=59),"رئيس وحده_يناير",IF(AND(F21="متوسط",AE21&gt;=96,AE21&lt;=101),"فنى_إدارى",IF(AND(F21="متوسط",AE21&gt;=90,AE21&lt;=95),"فنى_إدارى_يناير",IF(AND(F21="متوسط",AE21&gt;=132,AE21&lt;=137),"فنى_إدارى_ماهر",IF(AND(F21="متوسط",AE21&gt;=126,AE21&lt;=131),"فنى_إدارى_ماهر_يناير",IF(AND(F21="متوسط",AE21&gt;=156,AE21&lt;=161),"ن رئيس قسم",IF(AND(F21="متوسط",AE21&gt;=150,AE21&lt;=155),"ن رئيس قسم_يناير",IF(AND(F21="متوسط",AE21&gt;=168,AE21&lt;=174)," رئيس قسم",IF(AND(F21="متوسط",AE21&gt;=162,AE21&lt;=167)," رئيس قسم_يناير",IF(AND(F21="متوسط",AE21&gt;=192,AE21&lt;=197),"ن مديرإدارة ",IF(AND(F21="متوسط",AE21&gt;=186,AE21&lt;=191),"ن مدير إدارة ",IF(AND(F21="متوسط",AE21&gt;=204,AE21&lt;=209)," مدير إدارة ",IF(AND(F21="متوسط",AE21&gt;=198,AE21&lt;=203)," مدير إدارة_يناير ",""))))))))))))))</f>
        <v>رئيس وحده</v>
      </c>
    </row>
    <row r="22" spans="6:32" ht="18.75">
      <c r="F22" s="4" t="s">
        <v>14</v>
      </c>
      <c r="G22" s="4">
        <v>2</v>
      </c>
      <c r="H22" s="4"/>
      <c r="I22" s="9">
        <v>6</v>
      </c>
      <c r="J22" s="10">
        <v>4</v>
      </c>
      <c r="K22" s="4" t="s">
        <v>16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2">
        <f t="shared" si="2"/>
        <v>54</v>
      </c>
      <c r="AF22" s="1" t="str">
        <f t="shared" ref="AF22:AF34" si="3">IF(AND(F22="متوسط",AE22&gt;=60,AE22&lt;=65),"رئيس وحده",IF(AND(F22="متوسط",AE22&gt;=54,AE22&lt;=59),"رئيس وحده_يناير",IF(AND(F22="متوسط",AE22&gt;=96,AE22&lt;=101),"فنى_إدارى",IF(AND(F22="متوسط",AE22&gt;=90,AE22&lt;=95),"فنى_إدارى_يناير",IF(AND(F22="متوسط",AE22&gt;=132,AE22&lt;=137),"فنى_إدارى_ماهر",IF(AND(F22="متوسط",AE22&gt;=126,AE22&lt;=131),"فنى_إدارى_ماهر_يناير",IF(AND(F22="متوسط",AE22&gt;=156,AE22&lt;=161),"ن رئيس قسم",IF(AND(F22="متوسط",AE22&gt;=150,AE22&lt;=155),"ن رئيس قسم_يناير",IF(AND(F22="متوسط",AE22&gt;=168,AE22&lt;=174)," رئيس قسم",IF(AND(F22="متوسط",AE22&gt;=162,AE22&lt;=167)," رئيس قسم_يناير",IF(AND(F22="متوسط",AE22&gt;=192,AE22&lt;=197),"ن مديرإدارة ",IF(AND(F22="متوسط",AE22&gt;=186,AE22&lt;=191),"ن مدير إدارة ",IF(AND(F22="متوسط",AE22&gt;=204,AE22&lt;=209)," مدير إدارة ",IF(AND(F22="متوسط",AE22&gt;=198,AE22&lt;=203)," مدير إدارة_يناير ",""))))))))))))))</f>
        <v>رئيس وحده_يناير</v>
      </c>
    </row>
    <row r="23" spans="6:32" ht="18.75">
      <c r="F23" s="4" t="s">
        <v>14</v>
      </c>
      <c r="G23" s="4">
        <v>3</v>
      </c>
      <c r="H23" s="4"/>
      <c r="I23" s="9"/>
      <c r="J23" s="10">
        <v>8</v>
      </c>
      <c r="K23" s="4" t="s">
        <v>17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2">
        <f t="shared" si="2"/>
        <v>96</v>
      </c>
      <c r="AF23" s="1" t="str">
        <f t="shared" si="3"/>
        <v>فنى_إدارى</v>
      </c>
    </row>
    <row r="24" spans="6:32" ht="18.75">
      <c r="F24" s="4" t="s">
        <v>14</v>
      </c>
      <c r="G24" s="4">
        <v>4</v>
      </c>
      <c r="H24" s="4"/>
      <c r="I24" s="9">
        <v>6</v>
      </c>
      <c r="J24" s="10">
        <v>7</v>
      </c>
      <c r="K24" s="4" t="s">
        <v>18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2">
        <f t="shared" si="2"/>
        <v>90</v>
      </c>
      <c r="AF24" s="1" t="str">
        <f t="shared" si="3"/>
        <v>فنى_إدارى_يناير</v>
      </c>
    </row>
    <row r="25" spans="6:32" ht="18.75">
      <c r="F25" s="4" t="s">
        <v>14</v>
      </c>
      <c r="G25" s="4">
        <v>5</v>
      </c>
      <c r="H25" s="4"/>
      <c r="I25" s="9"/>
      <c r="J25" s="10">
        <v>11</v>
      </c>
      <c r="K25" s="4" t="s">
        <v>19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">
        <f t="shared" si="2"/>
        <v>132</v>
      </c>
      <c r="AF25" s="1" t="str">
        <f t="shared" si="3"/>
        <v>فنى_إدارى_ماهر</v>
      </c>
    </row>
    <row r="26" spans="6:32" ht="18.75">
      <c r="F26" s="4" t="s">
        <v>14</v>
      </c>
      <c r="G26" s="4">
        <v>6</v>
      </c>
      <c r="H26" s="4"/>
      <c r="I26" s="9">
        <v>6</v>
      </c>
      <c r="J26" s="10">
        <v>10</v>
      </c>
      <c r="K26" s="4" t="s">
        <v>20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2">
        <f t="shared" si="2"/>
        <v>126</v>
      </c>
      <c r="AF26" s="1" t="str">
        <f t="shared" si="3"/>
        <v>فنى_إدارى_ماهر_يناير</v>
      </c>
    </row>
    <row r="27" spans="6:32" ht="18.75">
      <c r="F27" s="4" t="s">
        <v>14</v>
      </c>
      <c r="G27" s="4">
        <v>7</v>
      </c>
      <c r="H27" s="4"/>
      <c r="I27" s="9"/>
      <c r="J27" s="10">
        <v>13</v>
      </c>
      <c r="K27" s="4" t="s">
        <v>2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2">
        <f t="shared" si="2"/>
        <v>156</v>
      </c>
      <c r="AF27" s="1" t="str">
        <f t="shared" si="3"/>
        <v>ن رئيس قسم</v>
      </c>
    </row>
    <row r="28" spans="6:32" ht="18.75">
      <c r="F28" s="4" t="s">
        <v>14</v>
      </c>
      <c r="G28" s="4">
        <v>8</v>
      </c>
      <c r="H28" s="4"/>
      <c r="I28" s="9">
        <v>6</v>
      </c>
      <c r="J28" s="10">
        <v>12</v>
      </c>
      <c r="K28" s="4" t="s">
        <v>21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2">
        <f t="shared" si="2"/>
        <v>150</v>
      </c>
      <c r="AF28" s="1" t="str">
        <f t="shared" si="3"/>
        <v>ن رئيس قسم_يناير</v>
      </c>
    </row>
    <row r="29" spans="6:32" ht="18.75">
      <c r="F29" s="4" t="s">
        <v>14</v>
      </c>
      <c r="G29" s="4">
        <v>9</v>
      </c>
      <c r="H29" s="4"/>
      <c r="I29" s="9"/>
      <c r="J29" s="10">
        <v>14</v>
      </c>
      <c r="K29" s="4" t="s">
        <v>6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2">
        <f t="shared" si="2"/>
        <v>168</v>
      </c>
      <c r="AF29" s="1" t="str">
        <f t="shared" si="3"/>
        <v xml:space="preserve"> رئيس قسم</v>
      </c>
    </row>
    <row r="30" spans="6:32" ht="18.75">
      <c r="F30" s="4" t="s">
        <v>14</v>
      </c>
      <c r="G30" s="4">
        <v>10</v>
      </c>
      <c r="I30" s="9">
        <v>6</v>
      </c>
      <c r="J30" s="10">
        <v>13</v>
      </c>
      <c r="K30" s="4" t="s">
        <v>22</v>
      </c>
      <c r="AD30" s="4"/>
      <c r="AE30" s="2">
        <f t="shared" si="2"/>
        <v>162</v>
      </c>
      <c r="AF30" s="1" t="str">
        <f t="shared" si="3"/>
        <v xml:space="preserve"> رئيس قسم_يناير</v>
      </c>
    </row>
    <row r="31" spans="6:32" ht="18.75">
      <c r="F31" s="4" t="s">
        <v>14</v>
      </c>
      <c r="G31" s="4">
        <v>11</v>
      </c>
      <c r="I31" s="9"/>
      <c r="J31" s="10">
        <v>16</v>
      </c>
      <c r="K31" s="4" t="s">
        <v>3</v>
      </c>
      <c r="AD31" s="4"/>
      <c r="AE31" s="2">
        <f t="shared" si="2"/>
        <v>192</v>
      </c>
      <c r="AF31" s="1" t="str">
        <f t="shared" si="3"/>
        <v xml:space="preserve">ن مديرإدارة </v>
      </c>
    </row>
    <row r="32" spans="6:32" ht="18.75">
      <c r="F32" s="4" t="s">
        <v>14</v>
      </c>
      <c r="G32" s="4">
        <v>12</v>
      </c>
      <c r="I32" s="9">
        <v>6</v>
      </c>
      <c r="J32" s="10">
        <v>15</v>
      </c>
      <c r="K32" s="4" t="s">
        <v>23</v>
      </c>
      <c r="AD32" s="4"/>
      <c r="AE32" s="2">
        <f t="shared" si="2"/>
        <v>186</v>
      </c>
      <c r="AF32" s="1" t="str">
        <f t="shared" si="3"/>
        <v xml:space="preserve">ن مدير إدارة </v>
      </c>
    </row>
    <row r="33" spans="6:32" ht="18.75">
      <c r="F33" s="4" t="s">
        <v>14</v>
      </c>
      <c r="G33" s="4">
        <v>13</v>
      </c>
      <c r="I33" s="9"/>
      <c r="J33" s="10">
        <v>17</v>
      </c>
      <c r="K33" s="4" t="s">
        <v>24</v>
      </c>
      <c r="AD33" s="4"/>
      <c r="AE33" s="2">
        <f t="shared" si="2"/>
        <v>204</v>
      </c>
      <c r="AF33" s="1" t="str">
        <f t="shared" si="3"/>
        <v xml:space="preserve"> مدير إدارة </v>
      </c>
    </row>
    <row r="34" spans="6:32" ht="18.75">
      <c r="F34" s="4" t="s">
        <v>14</v>
      </c>
      <c r="G34" s="4">
        <v>14</v>
      </c>
      <c r="I34" s="9">
        <v>6</v>
      </c>
      <c r="J34" s="10">
        <v>16</v>
      </c>
      <c r="K34" s="4" t="s">
        <v>25</v>
      </c>
      <c r="AD34" s="4"/>
      <c r="AE34" s="2">
        <f t="shared" si="2"/>
        <v>198</v>
      </c>
      <c r="AF34" s="1" t="str">
        <f t="shared" si="3"/>
        <v xml:space="preserve"> مدير إدارة_يناير </v>
      </c>
    </row>
  </sheetData>
  <conditionalFormatting sqref="AE9:AE34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2016-05-04T21:28:07Z</dcterms:created>
  <dcterms:modified xsi:type="dcterms:W3CDTF">2016-05-05T11:20:39Z</dcterms:modified>
</cp:coreProperties>
</file>